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год_закупки\лот 201С\ЦКК Центр\01_Прил.№1_Обосн.НМЦ_Расчет НМЦ\"/>
    </mc:Choice>
  </mc:AlternateContent>
  <xr:revisionPtr revIDLastSave="0" documentId="13_ncr:1_{FA67F34E-7CFD-4669-9105-C02C485DFA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" sheetId="3" r:id="rId1"/>
  </sheets>
  <definedNames>
    <definedName name="_xlnm._FilterDatabase" localSheetId="0" hidden="1">'Расчет '!$A$6:$K$29</definedName>
    <definedName name="_xlnm.Print_Area" localSheetId="0">'Расчет '!$A$1:$H$47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3" l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8" i="3"/>
  <c r="A9" i="3" s="1"/>
  <c r="A10" i="3" s="1"/>
  <c r="A11" i="3" s="1"/>
  <c r="A12" i="3" s="1"/>
  <c r="A13" i="3" s="1"/>
  <c r="A14" i="3" s="1"/>
  <c r="A15" i="3" s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7" i="3"/>
  <c r="E29" i="3" l="1"/>
  <c r="F29" i="3" l="1"/>
  <c r="H29" i="3"/>
  <c r="G29" i="3"/>
</calcChain>
</file>

<file path=xl/sharedStrings.xml><?xml version="1.0" encoding="utf-8"?>
<sst xmlns="http://schemas.openxmlformats.org/spreadsheetml/2006/main" count="68" uniqueCount="44">
  <si>
    <t>№</t>
  </si>
  <si>
    <t>ПАО  "Россети Центр"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</si>
  <si>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</si>
  <si>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</si>
  <si>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</si>
  <si>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</si>
  <si>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</si>
  <si>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</si>
  <si>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</si>
  <si>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</si>
  <si>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</si>
  <si>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</si>
  <si>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Цена без НДС 2025</t>
  </si>
  <si>
    <t>ШТ</t>
  </si>
  <si>
    <t>И.о.заместитель генерального директора по инвестиционной деятельности и капитальному строительству ПАО "Россети Центр"</t>
  </si>
  <si>
    <t>Изолятор ИОРП-10-00А УХЛ2</t>
  </si>
  <si>
    <t>Изолятор ИОРП-10-02 УХЛ2</t>
  </si>
  <si>
    <t>Изолятор ИОСПК-10-110/480-II УХЛ1</t>
  </si>
  <si>
    <t>Изолятор ИОСПК-8-10/75-II УХЛ2</t>
  </si>
  <si>
    <t>Изолятор ОНШП-10-20-02 УХЛ1</t>
  </si>
  <si>
    <t>Изолятор ОНШП-10-20-4 УХЛ1</t>
  </si>
  <si>
    <t>Изолятор ОНШП-35-20-4 УХЛ1</t>
  </si>
  <si>
    <t>Изолятор ОСК 12,5-35-А-3 УХЛ1</t>
  </si>
  <si>
    <t>Изолятор ОСК 12,5-35-Б01-3 УХЛ1</t>
  </si>
  <si>
    <t>Изолятор ОСК-10-110-А-2 УХЛ1</t>
  </si>
  <si>
    <t>Изолятор ОСК-10-110-Б-01-2 УХЛ1</t>
  </si>
  <si>
    <t>Изолятор ОСК-10-110-Б-02-2 УХЛ1</t>
  </si>
  <si>
    <t>Изолятор ОСК-10-110-Б-08-2 УХЛ1</t>
  </si>
  <si>
    <t>Изолятор ОСК-10-110-Б-2 УХЛ1</t>
  </si>
  <si>
    <t>Изолятор ОСК-10-110-Б-4 УХЛ1</t>
  </si>
  <si>
    <t>Изолятор ОСК-10-110-В-2 УХЛ1</t>
  </si>
  <si>
    <t>Изолятор ОСК-10-110-Г-3 УХЛ1</t>
  </si>
  <si>
    <t>Изолятор ОСК-12,5-110-А-4 УХЛ1</t>
  </si>
  <si>
    <t>Изолятор ОСК-12,5-35-А03-2 УХЛ1</t>
  </si>
  <si>
    <t>Изолятор ОСК-12,5-35-А-2 УХЛ1</t>
  </si>
  <si>
    <t>Изолятор ОСК-12,5-35-Б01-2 УХЛ1</t>
  </si>
  <si>
    <t>Изолятор ОСК-16-35-Д-2 УХЛ1</t>
  </si>
  <si>
    <t>ТКП №1 от 29.01.2025</t>
  </si>
  <si>
    <t>1. За начальную максимальную цену единичных расценок на поставку опорных изоляторов (полимер) принять цены без НДС из ТКП №1 от 29.01.2025,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</si>
  <si>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201C</t>
  </si>
  <si>
    <t>Опорные изоляторы (полимер)</t>
  </si>
  <si>
    <t>ТКП №3 от 30.01.2025</t>
  </si>
  <si>
    <t>ТКП №2 от 29.01.2025</t>
  </si>
  <si>
    <t>2. Начальная максимальная цена закупки определена в соответсвиии с лимитами, установленными в бизнес-плане филиалов ПАО "Россети Центр" («Белгородэнерго»,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«Ярэнерго») и составляет 51 746 129.00 (пятьдесят один миллион семьсот сорок шесть тысяч сто двадцать девять) рублей 00 копеек РФ без учета НДС, кроме того НДС (20%) 10 349 225.80 (десять миллионов триста сорок девять тысяч двести двадцать пять) рублей 80 копеек РФ, итого с НДС 62 095 354.80 (шестьдесят два миллиона девяносто пять тысяч триста пятьдесят четыре) рубля 80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</si>
</sst>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9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wrapText="1"/>
    </xf>
    <xf numFmtId="10" fontId="9" fillId="0" borderId="0" xfId="2" applyNumberFormat="1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/>
    <xf numFmtId="0" fontId="8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  <xf numFmtId="4" fontId="8" fillId="3" borderId="0" xfId="2" applyNumberFormat="1" applyFont="1" applyFill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K39"/>
  <sheetViews>
    <sheetView tabSelected="1" view="pageBreakPreview" zoomScale="85" zoomScaleNormal="85" zoomScaleSheetLayoutView="85" workbookViewId="0">
      <pane ySplit="6" topLeftCell="A31" activePane="bottomLeft" state="frozen"/>
      <selection pane="bottomLeft" activeCell="F39" sqref="F39"/>
    </sheetView>
  </sheetViews>
  <sheetFormatPr defaultColWidth="9.140625" defaultRowHeight="15" x14ac:dyDescent="0.25"/>
  <cols>
    <col min="1" max="1" width="6.5703125" style="5" customWidth="1"/>
    <col min="2" max="2" width="11" style="8" customWidth="1"/>
    <col min="3" max="3" width="52.140625" style="8" customWidth="1"/>
    <col min="4" max="4" width="9.28515625" style="8" customWidth="1"/>
    <col min="5" max="5" width="16.5703125" style="34" customWidth="1"/>
    <col min="6" max="6" width="15.140625" style="34" customWidth="1"/>
    <col min="7" max="7" width="16.5703125" style="34" customWidth="1"/>
    <col min="8" max="8" width="15" style="35" customWidth="1"/>
    <col min="9" max="9" width="15.85546875" style="35" customWidth="1"/>
    <col min="10" max="10" width="11.7109375" style="45" bestFit="1" customWidth="1"/>
    <col min="11" max="16384" width="9.140625" style="8"/>
  </cols>
  <sheetData>
    <row r="1" spans="1:11" s="4" customFormat="1" ht="28.5" customHeight="1" x14ac:dyDescent="0.25">
      <c r="A1" s="3"/>
      <c r="B1" s="2" t="s">
        <v>39</v>
      </c>
      <c r="C1" s="2" t="s">
        <v>40</v>
      </c>
      <c r="D1" s="2"/>
      <c r="E1" s="2"/>
      <c r="F1" s="2"/>
      <c r="G1" s="55" t="s">
        <v>1</v>
      </c>
      <c r="H1" s="55"/>
      <c r="I1" s="47"/>
      <c r="J1" s="44"/>
    </row>
    <row r="2" spans="1:11" ht="13.5" customHeight="1" x14ac:dyDescent="0.25">
      <c r="B2" s="1"/>
      <c r="C2" s="1"/>
      <c r="D2" s="6"/>
      <c r="E2" s="6"/>
      <c r="F2" s="7"/>
      <c r="G2" s="7"/>
      <c r="H2" s="7"/>
      <c r="I2" s="7"/>
    </row>
    <row r="3" spans="1:11" ht="15.75" x14ac:dyDescent="0.25">
      <c r="C3" s="56" t="s">
        <v>2</v>
      </c>
      <c r="D3" s="56"/>
      <c r="E3" s="56"/>
      <c r="F3" s="56"/>
      <c r="G3" s="56"/>
      <c r="H3" s="56"/>
      <c r="I3" s="48"/>
    </row>
    <row r="5" spans="1:11" s="10" customFormat="1" ht="35.25" customHeight="1" x14ac:dyDescent="0.25">
      <c r="A5" s="9"/>
      <c r="E5" s="11" t="s">
        <v>3</v>
      </c>
      <c r="F5" s="12" t="s">
        <v>37</v>
      </c>
      <c r="G5" s="12" t="s">
        <v>42</v>
      </c>
      <c r="H5" s="12" t="s">
        <v>41</v>
      </c>
      <c r="I5" s="51"/>
      <c r="J5" s="46"/>
    </row>
    <row r="6" spans="1:11" s="16" customFormat="1" ht="40.5" customHeight="1" x14ac:dyDescent="0.25">
      <c r="A6" s="13" t="s">
        <v>0</v>
      </c>
      <c r="B6" s="14" t="s">
        <v>4</v>
      </c>
      <c r="C6" s="14" t="s">
        <v>5</v>
      </c>
      <c r="D6" s="14" t="s">
        <v>6</v>
      </c>
      <c r="E6" s="15" t="s">
        <v>12</v>
      </c>
      <c r="F6" s="15" t="s">
        <v>12</v>
      </c>
      <c r="G6" s="15" t="s">
        <v>12</v>
      </c>
      <c r="H6" s="15" t="s">
        <v>12</v>
      </c>
      <c r="I6" s="52"/>
    </row>
    <row r="7" spans="1:11" s="21" customFormat="1" ht="16.5" customHeight="1" x14ac:dyDescent="0.25">
      <c r="A7" s="13">
        <v>1</v>
      </c>
      <c r="B7" s="17">
        <v>2259838</v>
      </c>
      <c r="C7" s="18" t="s">
        <v>15</v>
      </c>
      <c r="D7" s="17" t="s">
        <v>13</v>
      </c>
      <c r="E7" s="20">
        <v>664</v>
      </c>
      <c r="F7" s="19">
        <v>664</v>
      </c>
      <c r="G7" s="20">
        <v>677.28</v>
      </c>
      <c r="H7" s="20">
        <v>683.92</v>
      </c>
      <c r="I7" s="53">
        <v>620.41999999999996</v>
      </c>
      <c r="J7" s="43">
        <f t="shared" ref="J7:J28" si="0">E7/I7</f>
        <v>1.0702427387898521</v>
      </c>
      <c r="K7" s="21">
        <v>4</v>
      </c>
    </row>
    <row r="8" spans="1:11" s="21" customFormat="1" ht="16.5" customHeight="1" x14ac:dyDescent="0.25">
      <c r="A8" s="13">
        <f>A7+1</f>
        <v>2</v>
      </c>
      <c r="B8" s="17">
        <v>2373583</v>
      </c>
      <c r="C8" s="18" t="s">
        <v>16</v>
      </c>
      <c r="D8" s="17" t="s">
        <v>13</v>
      </c>
      <c r="E8" s="20">
        <v>673</v>
      </c>
      <c r="F8" s="19">
        <v>673</v>
      </c>
      <c r="G8" s="20">
        <v>686.46</v>
      </c>
      <c r="H8" s="20">
        <v>693.19</v>
      </c>
      <c r="I8" s="53">
        <v>620.41999999999996</v>
      </c>
      <c r="J8" s="43">
        <f t="shared" si="0"/>
        <v>1.0847490409722447</v>
      </c>
      <c r="K8" s="21">
        <v>67</v>
      </c>
    </row>
    <row r="9" spans="1:11" s="21" customFormat="1" ht="16.5" customHeight="1" x14ac:dyDescent="0.25">
      <c r="A9" s="13">
        <f t="shared" ref="A9:A28" si="1">A8+1</f>
        <v>3</v>
      </c>
      <c r="B9" s="17">
        <v>2229731</v>
      </c>
      <c r="C9" s="18" t="s">
        <v>17</v>
      </c>
      <c r="D9" s="17" t="s">
        <v>13</v>
      </c>
      <c r="E9" s="20">
        <v>32261</v>
      </c>
      <c r="F9" s="19">
        <v>32261</v>
      </c>
      <c r="G9" s="20">
        <v>32906.22</v>
      </c>
      <c r="H9" s="20">
        <v>33228.83</v>
      </c>
      <c r="I9" s="53">
        <v>31743.22</v>
      </c>
      <c r="J9" s="43">
        <f t="shared" si="0"/>
        <v>1.0163115147108579</v>
      </c>
      <c r="K9" s="21">
        <v>63</v>
      </c>
    </row>
    <row r="10" spans="1:11" s="21" customFormat="1" ht="18" customHeight="1" x14ac:dyDescent="0.25">
      <c r="A10" s="13">
        <f t="shared" si="1"/>
        <v>4</v>
      </c>
      <c r="B10" s="17">
        <v>2339108</v>
      </c>
      <c r="C10" s="18" t="s">
        <v>18</v>
      </c>
      <c r="D10" s="17" t="s">
        <v>13</v>
      </c>
      <c r="E10" s="20">
        <v>3138</v>
      </c>
      <c r="F10" s="19">
        <v>3138</v>
      </c>
      <c r="G10" s="20">
        <v>3200.76</v>
      </c>
      <c r="H10" s="20">
        <v>3232.14</v>
      </c>
      <c r="I10" s="53">
        <v>1261.6099999999999</v>
      </c>
      <c r="J10" s="43">
        <f t="shared" si="0"/>
        <v>2.4872979763952414</v>
      </c>
      <c r="K10" s="21">
        <v>6</v>
      </c>
    </row>
    <row r="11" spans="1:11" s="21" customFormat="1" ht="18" customHeight="1" x14ac:dyDescent="0.25">
      <c r="A11" s="13">
        <f t="shared" si="1"/>
        <v>5</v>
      </c>
      <c r="B11" s="17">
        <v>2380035</v>
      </c>
      <c r="C11" s="18" t="s">
        <v>19</v>
      </c>
      <c r="D11" s="17" t="s">
        <v>13</v>
      </c>
      <c r="E11" s="20">
        <v>9678</v>
      </c>
      <c r="F11" s="19">
        <v>9678</v>
      </c>
      <c r="G11" s="20">
        <v>9871.56</v>
      </c>
      <c r="H11" s="20">
        <v>9968.34</v>
      </c>
      <c r="I11" s="53">
        <v>9220.2999999999993</v>
      </c>
      <c r="J11" s="43">
        <f t="shared" si="0"/>
        <v>1.0496404672299167</v>
      </c>
      <c r="K11" s="21">
        <v>90</v>
      </c>
    </row>
    <row r="12" spans="1:11" s="21" customFormat="1" ht="18" customHeight="1" x14ac:dyDescent="0.25">
      <c r="A12" s="13">
        <f t="shared" si="1"/>
        <v>6</v>
      </c>
      <c r="B12" s="17">
        <v>2221312</v>
      </c>
      <c r="C12" s="18" t="s">
        <v>20</v>
      </c>
      <c r="D12" s="17" t="s">
        <v>13</v>
      </c>
      <c r="E12" s="20">
        <v>9678</v>
      </c>
      <c r="F12" s="19">
        <v>9678</v>
      </c>
      <c r="G12" s="20">
        <v>9871.56</v>
      </c>
      <c r="H12" s="20">
        <v>9968.34</v>
      </c>
      <c r="I12" s="53">
        <v>9769.76</v>
      </c>
      <c r="J12" s="43">
        <f t="shared" si="0"/>
        <v>0.99060775290283487</v>
      </c>
      <c r="K12" s="21">
        <v>200</v>
      </c>
    </row>
    <row r="13" spans="1:11" s="21" customFormat="1" ht="18" customHeight="1" x14ac:dyDescent="0.25">
      <c r="A13" s="13">
        <f t="shared" si="1"/>
        <v>7</v>
      </c>
      <c r="B13" s="17">
        <v>2224184</v>
      </c>
      <c r="C13" s="18" t="s">
        <v>21</v>
      </c>
      <c r="D13" s="17" t="s">
        <v>13</v>
      </c>
      <c r="E13" s="20">
        <v>13980</v>
      </c>
      <c r="F13" s="19">
        <v>13980</v>
      </c>
      <c r="G13" s="20">
        <v>14259.6</v>
      </c>
      <c r="H13" s="20">
        <v>14399.4</v>
      </c>
      <c r="I13" s="53">
        <v>13317.98</v>
      </c>
      <c r="J13" s="43">
        <f t="shared" si="0"/>
        <v>1.0497087396136651</v>
      </c>
      <c r="K13" s="21">
        <v>6</v>
      </c>
    </row>
    <row r="14" spans="1:11" s="21" customFormat="1" ht="18" customHeight="1" x14ac:dyDescent="0.25">
      <c r="A14" s="13">
        <f t="shared" si="1"/>
        <v>8</v>
      </c>
      <c r="B14" s="17">
        <v>2307189</v>
      </c>
      <c r="C14" s="18" t="s">
        <v>22</v>
      </c>
      <c r="D14" s="17" t="s">
        <v>13</v>
      </c>
      <c r="E14" s="20">
        <v>13381</v>
      </c>
      <c r="F14" s="19">
        <v>13381</v>
      </c>
      <c r="G14" s="20">
        <v>13648.62</v>
      </c>
      <c r="H14" s="20">
        <v>13782.43</v>
      </c>
      <c r="I14" s="53">
        <v>12747.87</v>
      </c>
      <c r="J14" s="43">
        <f t="shared" si="0"/>
        <v>1.0496655519706428</v>
      </c>
      <c r="K14" s="21">
        <v>906</v>
      </c>
    </row>
    <row r="15" spans="1:11" s="21" customFormat="1" ht="18" customHeight="1" x14ac:dyDescent="0.25">
      <c r="A15" s="13">
        <f t="shared" si="1"/>
        <v>9</v>
      </c>
      <c r="B15" s="17">
        <v>2335604</v>
      </c>
      <c r="C15" s="18" t="s">
        <v>23</v>
      </c>
      <c r="D15" s="17" t="s">
        <v>13</v>
      </c>
      <c r="E15" s="20">
        <v>13381</v>
      </c>
      <c r="F15" s="19">
        <v>13381</v>
      </c>
      <c r="G15" s="20">
        <v>13648.62</v>
      </c>
      <c r="H15" s="20">
        <v>13782.43</v>
      </c>
      <c r="I15" s="53">
        <v>4961.12</v>
      </c>
      <c r="J15" s="43">
        <f t="shared" si="0"/>
        <v>2.6971732189505597</v>
      </c>
      <c r="K15" s="21">
        <v>24</v>
      </c>
    </row>
    <row r="16" spans="1:11" s="21" customFormat="1" ht="18" customHeight="1" x14ac:dyDescent="0.25">
      <c r="A16" s="13">
        <f t="shared" si="1"/>
        <v>10</v>
      </c>
      <c r="B16" s="17">
        <v>2277569</v>
      </c>
      <c r="C16" s="18" t="s">
        <v>24</v>
      </c>
      <c r="D16" s="17" t="s">
        <v>13</v>
      </c>
      <c r="E16" s="20">
        <v>28117</v>
      </c>
      <c r="F16" s="19">
        <v>28117</v>
      </c>
      <c r="G16" s="20">
        <v>28679.34</v>
      </c>
      <c r="H16" s="20">
        <v>28960.51</v>
      </c>
      <c r="I16" s="53">
        <v>25150.51</v>
      </c>
      <c r="J16" s="43">
        <f t="shared" si="0"/>
        <v>1.1179494968491692</v>
      </c>
      <c r="K16" s="21">
        <v>78</v>
      </c>
    </row>
    <row r="17" spans="1:11" s="21" customFormat="1" ht="18" customHeight="1" x14ac:dyDescent="0.25">
      <c r="A17" s="13">
        <f t="shared" si="1"/>
        <v>11</v>
      </c>
      <c r="B17" s="17">
        <v>2256464</v>
      </c>
      <c r="C17" s="18" t="s">
        <v>25</v>
      </c>
      <c r="D17" s="17" t="s">
        <v>13</v>
      </c>
      <c r="E17" s="20">
        <v>28117</v>
      </c>
      <c r="F17" s="19">
        <v>28117</v>
      </c>
      <c r="G17" s="20">
        <v>28976.34</v>
      </c>
      <c r="H17" s="20">
        <v>28960.51</v>
      </c>
      <c r="I17" s="53">
        <v>26785.83</v>
      </c>
      <c r="J17" s="43">
        <f t="shared" si="0"/>
        <v>1.0496967986431631</v>
      </c>
      <c r="K17" s="21">
        <v>420</v>
      </c>
    </row>
    <row r="18" spans="1:11" s="21" customFormat="1" ht="18" customHeight="1" x14ac:dyDescent="0.25">
      <c r="A18" s="13">
        <f t="shared" si="1"/>
        <v>12</v>
      </c>
      <c r="B18" s="17">
        <v>2335621</v>
      </c>
      <c r="C18" s="18" t="s">
        <v>26</v>
      </c>
      <c r="D18" s="17" t="s">
        <v>13</v>
      </c>
      <c r="E18" s="20">
        <v>28117</v>
      </c>
      <c r="F18" s="19">
        <v>28117</v>
      </c>
      <c r="G18" s="20">
        <v>28679.34</v>
      </c>
      <c r="H18" s="20">
        <v>28960.51</v>
      </c>
      <c r="I18" s="53">
        <v>26785.83</v>
      </c>
      <c r="J18" s="43">
        <f t="shared" si="0"/>
        <v>1.0496967986431631</v>
      </c>
      <c r="K18" s="21">
        <v>12</v>
      </c>
    </row>
    <row r="19" spans="1:11" s="21" customFormat="1" ht="18" customHeight="1" x14ac:dyDescent="0.25">
      <c r="A19" s="13">
        <f t="shared" si="1"/>
        <v>13</v>
      </c>
      <c r="B19" s="17">
        <v>2415819</v>
      </c>
      <c r="C19" s="18" t="s">
        <v>27</v>
      </c>
      <c r="D19" s="17" t="s">
        <v>13</v>
      </c>
      <c r="E19" s="20">
        <v>28117</v>
      </c>
      <c r="F19" s="19">
        <v>28117</v>
      </c>
      <c r="G19" s="20">
        <v>28679.34</v>
      </c>
      <c r="H19" s="20">
        <v>28960.51</v>
      </c>
      <c r="I19" s="53">
        <v>26785.83</v>
      </c>
      <c r="J19" s="43">
        <f t="shared" si="0"/>
        <v>1.0496967986431631</v>
      </c>
      <c r="K19" s="21">
        <v>2</v>
      </c>
    </row>
    <row r="20" spans="1:11" s="21" customFormat="1" ht="18" customHeight="1" x14ac:dyDescent="0.25">
      <c r="A20" s="13">
        <f t="shared" si="1"/>
        <v>14</v>
      </c>
      <c r="B20" s="17">
        <v>2220649</v>
      </c>
      <c r="C20" s="18" t="s">
        <v>28</v>
      </c>
      <c r="D20" s="17" t="s">
        <v>13</v>
      </c>
      <c r="E20" s="20">
        <v>28117</v>
      </c>
      <c r="F20" s="19">
        <v>28117</v>
      </c>
      <c r="G20" s="20">
        <v>28679.34</v>
      </c>
      <c r="H20" s="20">
        <v>28960.51</v>
      </c>
      <c r="I20" s="53">
        <v>26785.83</v>
      </c>
      <c r="J20" s="43">
        <f t="shared" si="0"/>
        <v>1.0496967986431631</v>
      </c>
      <c r="K20" s="21">
        <v>312</v>
      </c>
    </row>
    <row r="21" spans="1:11" s="21" customFormat="1" ht="18" customHeight="1" x14ac:dyDescent="0.25">
      <c r="A21" s="13">
        <f t="shared" si="1"/>
        <v>15</v>
      </c>
      <c r="B21" s="17">
        <v>2073705</v>
      </c>
      <c r="C21" s="18" t="s">
        <v>29</v>
      </c>
      <c r="D21" s="17" t="s">
        <v>13</v>
      </c>
      <c r="E21" s="20">
        <v>30164</v>
      </c>
      <c r="F21" s="19">
        <v>30164</v>
      </c>
      <c r="G21" s="20">
        <v>30767.279999999999</v>
      </c>
      <c r="H21" s="20">
        <v>31068.92</v>
      </c>
      <c r="I21" s="53">
        <v>28737.21</v>
      </c>
      <c r="J21" s="43">
        <f t="shared" si="0"/>
        <v>1.0496495658416387</v>
      </c>
      <c r="K21" s="21">
        <v>80</v>
      </c>
    </row>
    <row r="22" spans="1:11" s="21" customFormat="1" ht="18" customHeight="1" x14ac:dyDescent="0.25">
      <c r="A22" s="13">
        <f t="shared" si="1"/>
        <v>16</v>
      </c>
      <c r="B22" s="17">
        <v>2326044</v>
      </c>
      <c r="C22" s="18" t="s">
        <v>30</v>
      </c>
      <c r="D22" s="17" t="s">
        <v>13</v>
      </c>
      <c r="E22" s="20">
        <v>32982</v>
      </c>
      <c r="F22" s="19">
        <v>32982</v>
      </c>
      <c r="G22" s="20">
        <v>33641.64</v>
      </c>
      <c r="H22" s="20">
        <v>33971.46</v>
      </c>
      <c r="I22" s="53">
        <v>30134.19</v>
      </c>
      <c r="J22" s="43">
        <f t="shared" si="0"/>
        <v>1.0945042823450706</v>
      </c>
      <c r="K22" s="21">
        <v>62</v>
      </c>
    </row>
    <row r="23" spans="1:11" s="21" customFormat="1" ht="18" customHeight="1" x14ac:dyDescent="0.25">
      <c r="A23" s="13">
        <f t="shared" si="1"/>
        <v>17</v>
      </c>
      <c r="B23" s="17">
        <v>2418439</v>
      </c>
      <c r="C23" s="18" t="s">
        <v>31</v>
      </c>
      <c r="D23" s="17" t="s">
        <v>13</v>
      </c>
      <c r="E23" s="20">
        <v>60292</v>
      </c>
      <c r="F23" s="19">
        <v>60292</v>
      </c>
      <c r="G23" s="20">
        <v>61497.84</v>
      </c>
      <c r="H23" s="20">
        <v>62100.76</v>
      </c>
      <c r="I23" s="53">
        <v>57440.88</v>
      </c>
      <c r="J23" s="43">
        <f t="shared" si="0"/>
        <v>1.0496357298147243</v>
      </c>
      <c r="K23" s="21">
        <v>9</v>
      </c>
    </row>
    <row r="24" spans="1:11" s="21" customFormat="1" ht="17.25" customHeight="1" x14ac:dyDescent="0.25">
      <c r="A24" s="13">
        <f t="shared" si="1"/>
        <v>18</v>
      </c>
      <c r="B24" s="17">
        <v>2286236</v>
      </c>
      <c r="C24" s="18" t="s">
        <v>32</v>
      </c>
      <c r="D24" s="17" t="s">
        <v>13</v>
      </c>
      <c r="E24" s="20">
        <v>34426</v>
      </c>
      <c r="F24" s="19">
        <v>34426</v>
      </c>
      <c r="G24" s="20">
        <v>35114.519999999997</v>
      </c>
      <c r="H24" s="20">
        <v>35458.78</v>
      </c>
      <c r="I24" s="53">
        <v>32798.21</v>
      </c>
      <c r="J24" s="43">
        <f t="shared" si="0"/>
        <v>1.0496304523935911</v>
      </c>
      <c r="K24" s="21">
        <v>30</v>
      </c>
    </row>
    <row r="25" spans="1:11" s="21" customFormat="1" ht="17.25" customHeight="1" x14ac:dyDescent="0.25">
      <c r="A25" s="13">
        <f t="shared" si="1"/>
        <v>19</v>
      </c>
      <c r="B25" s="17">
        <v>2343143</v>
      </c>
      <c r="C25" s="18" t="s">
        <v>33</v>
      </c>
      <c r="D25" s="17" t="s">
        <v>13</v>
      </c>
      <c r="E25" s="20">
        <v>13381</v>
      </c>
      <c r="F25" s="19">
        <v>13381</v>
      </c>
      <c r="G25" s="20">
        <v>13648.62</v>
      </c>
      <c r="H25" s="20">
        <v>13782.43</v>
      </c>
      <c r="I25" s="53">
        <v>12411.46</v>
      </c>
      <c r="J25" s="43">
        <f t="shared" si="0"/>
        <v>1.0781165148983278</v>
      </c>
      <c r="K25" s="21">
        <v>9</v>
      </c>
    </row>
    <row r="26" spans="1:11" s="21" customFormat="1" ht="17.25" customHeight="1" x14ac:dyDescent="0.25">
      <c r="A26" s="13">
        <f t="shared" si="1"/>
        <v>20</v>
      </c>
      <c r="B26" s="17">
        <v>2277076</v>
      </c>
      <c r="C26" s="18" t="s">
        <v>34</v>
      </c>
      <c r="D26" s="17" t="s">
        <v>13</v>
      </c>
      <c r="E26" s="20">
        <v>13381</v>
      </c>
      <c r="F26" s="19">
        <v>13381</v>
      </c>
      <c r="G26" s="20">
        <v>13648.62</v>
      </c>
      <c r="H26" s="20">
        <v>13782.43</v>
      </c>
      <c r="I26" s="53">
        <v>12747.87</v>
      </c>
      <c r="J26" s="43">
        <f t="shared" si="0"/>
        <v>1.0496655519706428</v>
      </c>
      <c r="K26" s="21">
        <v>150</v>
      </c>
    </row>
    <row r="27" spans="1:11" s="21" customFormat="1" ht="17.25" customHeight="1" x14ac:dyDescent="0.25">
      <c r="A27" s="13">
        <f t="shared" si="1"/>
        <v>21</v>
      </c>
      <c r="B27" s="17">
        <v>2373164</v>
      </c>
      <c r="C27" s="18" t="s">
        <v>35</v>
      </c>
      <c r="D27" s="17" t="s">
        <v>13</v>
      </c>
      <c r="E27" s="20">
        <v>13381</v>
      </c>
      <c r="F27" s="19">
        <v>13381</v>
      </c>
      <c r="G27" s="20">
        <v>13648.62</v>
      </c>
      <c r="H27" s="20">
        <v>13782.43</v>
      </c>
      <c r="I27" s="53">
        <v>13308.55</v>
      </c>
      <c r="J27" s="43">
        <f t="shared" si="0"/>
        <v>1.0054438687911156</v>
      </c>
      <c r="K27" s="21">
        <v>42</v>
      </c>
    </row>
    <row r="28" spans="1:11" s="21" customFormat="1" ht="17.25" customHeight="1" x14ac:dyDescent="0.25">
      <c r="A28" s="13">
        <f t="shared" si="1"/>
        <v>22</v>
      </c>
      <c r="B28" s="17">
        <v>2235706</v>
      </c>
      <c r="C28" s="18" t="s">
        <v>36</v>
      </c>
      <c r="D28" s="17" t="s">
        <v>13</v>
      </c>
      <c r="E28" s="20">
        <v>14410</v>
      </c>
      <c r="F28" s="19">
        <v>14410</v>
      </c>
      <c r="G28" s="20">
        <v>14698.2</v>
      </c>
      <c r="H28" s="20">
        <v>14842.3</v>
      </c>
      <c r="I28" s="53">
        <v>4505.7700000000004</v>
      </c>
      <c r="J28" s="43">
        <f t="shared" si="0"/>
        <v>3.1981215197402437</v>
      </c>
      <c r="K28" s="21">
        <v>168</v>
      </c>
    </row>
    <row r="29" spans="1:11" s="21" customFormat="1" ht="21" customHeight="1" x14ac:dyDescent="0.25">
      <c r="A29" s="13"/>
      <c r="B29" s="17"/>
      <c r="C29" s="22" t="s">
        <v>7</v>
      </c>
      <c r="D29" s="22"/>
      <c r="E29" s="23">
        <f>SUM(E7:E28)</f>
        <v>449836</v>
      </c>
      <c r="F29" s="23">
        <f>SUM(F7:F28)</f>
        <v>449836</v>
      </c>
      <c r="G29" s="23">
        <f>SUM(G7:G28)</f>
        <v>459129.72000000003</v>
      </c>
      <c r="H29" s="23">
        <f>SUM(H7:H28)</f>
        <v>463331.07999999996</v>
      </c>
      <c r="I29" s="54"/>
    </row>
    <row r="30" spans="1:11" s="21" customFormat="1" ht="15" customHeight="1" x14ac:dyDescent="0.25">
      <c r="A30" s="24"/>
      <c r="B30" s="25"/>
      <c r="C30" s="26"/>
      <c r="D30" s="27"/>
      <c r="E30" s="28"/>
      <c r="F30" s="28"/>
      <c r="G30" s="28"/>
      <c r="H30" s="27"/>
      <c r="I30" s="27"/>
    </row>
    <row r="31" spans="1:11" s="30" customFormat="1" x14ac:dyDescent="0.25">
      <c r="A31" s="29"/>
      <c r="C31" s="31" t="s">
        <v>8</v>
      </c>
      <c r="D31" s="32"/>
      <c r="E31" s="33"/>
      <c r="F31" s="33"/>
      <c r="G31" s="33"/>
      <c r="H31" s="33"/>
      <c r="I31" s="33"/>
    </row>
    <row r="32" spans="1:11" s="30" customFormat="1" ht="63.75" customHeight="1" x14ac:dyDescent="0.25">
      <c r="A32" s="29"/>
      <c r="C32" s="57" t="s">
        <v>38</v>
      </c>
      <c r="D32" s="57"/>
      <c r="E32" s="57"/>
      <c r="F32" s="57"/>
      <c r="G32" s="57"/>
      <c r="H32" s="57"/>
      <c r="I32" s="49"/>
    </row>
    <row r="33" spans="1:9" s="30" customFormat="1" ht="93" customHeight="1" x14ac:dyDescent="0.25">
      <c r="A33" s="29"/>
      <c r="C33" s="58" t="s">
        <v>43</v>
      </c>
      <c r="D33" s="58"/>
      <c r="E33" s="58"/>
      <c r="F33" s="58"/>
      <c r="G33" s="58"/>
      <c r="H33" s="58"/>
      <c r="I33" s="50"/>
    </row>
    <row r="34" spans="1:9" s="30" customFormat="1" ht="20.25" customHeight="1" x14ac:dyDescent="0.25">
      <c r="A34" s="29"/>
      <c r="C34" s="30" t="s">
        <v>9</v>
      </c>
      <c r="D34" s="8"/>
      <c r="E34" s="34"/>
      <c r="F34" s="34"/>
      <c r="G34" s="34"/>
      <c r="H34" s="35"/>
      <c r="I34" s="35"/>
    </row>
    <row r="35" spans="1:9" s="37" customFormat="1" ht="15" customHeight="1" x14ac:dyDescent="0.2">
      <c r="A35" s="36"/>
      <c r="C35" s="38"/>
      <c r="D35" s="8"/>
      <c r="E35" s="34"/>
      <c r="F35" s="34"/>
      <c r="G35" s="34"/>
      <c r="H35" s="35"/>
      <c r="I35" s="35"/>
    </row>
    <row r="36" spans="1:9" s="37" customFormat="1" x14ac:dyDescent="0.2">
      <c r="A36" s="36"/>
      <c r="D36" s="8"/>
      <c r="E36" s="34"/>
      <c r="F36" s="34"/>
      <c r="G36" s="34"/>
      <c r="H36" s="35"/>
      <c r="I36" s="35"/>
    </row>
    <row r="37" spans="1:9" s="37" customFormat="1" x14ac:dyDescent="0.2">
      <c r="A37" s="36"/>
      <c r="D37" s="8"/>
      <c r="E37" s="34"/>
      <c r="F37" s="34"/>
      <c r="G37" s="34"/>
      <c r="H37" s="35"/>
      <c r="I37" s="35"/>
    </row>
    <row r="38" spans="1:9" s="37" customFormat="1" ht="22.7" customHeight="1" x14ac:dyDescent="0.2">
      <c r="A38" s="36"/>
      <c r="C38" s="27" t="s">
        <v>10</v>
      </c>
      <c r="D38" s="8"/>
      <c r="E38" s="34"/>
      <c r="F38" s="34"/>
      <c r="G38" s="34"/>
      <c r="H38" s="35"/>
      <c r="I38" s="35"/>
    </row>
    <row r="39" spans="1:9" s="40" customFormat="1" ht="74.25" customHeight="1" x14ac:dyDescent="0.2">
      <c r="A39" s="39"/>
      <c r="C39" s="41" t="s">
        <v>14</v>
      </c>
      <c r="D39" s="8"/>
      <c r="E39" s="34"/>
      <c r="F39" s="34"/>
      <c r="G39" s="42"/>
      <c r="H39" s="41" t="s">
        <v>11</v>
      </c>
      <c r="I39" s="41"/>
    </row>
  </sheetData>
  <autoFilter ref="A6:K29" xr:uid="{79F79FC8-E1A9-4282-9EB0-45A3AAB18F9E}"/>
  <mergeCells count="4">
    <mergeCell ref="G1:H1"/>
    <mergeCell ref="C3:H3"/>
    <mergeCell ref="C32:H32"/>
    <mergeCell ref="C33:H33"/>
  </mergeCells>
  <conditionalFormatting sqref="G39">
    <cfRule type="duplicateValues" dxfId="7" priority="3"/>
    <cfRule type="duplicateValues" dxfId="6" priority="4"/>
  </conditionalFormatting>
  <conditionalFormatting sqref="H39:I39">
    <cfRule type="duplicateValues" dxfId="5" priority="17"/>
    <cfRule type="duplicateValues" dxfId="4" priority="18"/>
  </conditionalFormatting>
  <conditionalFormatting sqref="C29">
    <cfRule type="duplicateValues" dxfId="3" priority="19"/>
    <cfRule type="duplicateValues" dxfId="2" priority="20"/>
  </conditionalFormatting>
  <conditionalFormatting sqref="C30:C1048576 C1:C6">
    <cfRule type="duplicateValues" dxfId="1" priority="21"/>
    <cfRule type="duplicateValues" dxfId="0" priority="22"/>
  </conditionalFormatting>
  <pageMargins left="0.15748031496063" right="0.23622047244094499" top="0.31496062992126" bottom="0.35433070866141703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2025-02-13T06:44:25Z</cp:lastPrinted>
  <dcterms:created xsi:type="dcterms:W3CDTF">2014-06-26T05:52:50Z</dcterms:created>
  <dcterms:modified xsi:type="dcterms:W3CDTF">2025-02-17T11:37:07Z</dcterms:modified>
</cp:coreProperties>
</file>